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7" i="1"/>
  <c r="C24" l="1"/>
  <c r="C8" s="1"/>
  <c r="C28"/>
  <c r="C26" l="1"/>
  <c r="C30" s="1"/>
</calcChain>
</file>

<file path=xl/sharedStrings.xml><?xml version="1.0" encoding="utf-8"?>
<sst xmlns="http://schemas.openxmlformats.org/spreadsheetml/2006/main" count="58" uniqueCount="57">
  <si>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</si>
  <si>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</si>
  <si>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плановый период 2017 и 2018 годов в соответствии с классификацией доходов бюджетов Российской Федерации</t>
  </si>
  <si>
    <t>Код бюджетной</t>
  </si>
  <si>
    <t>Наименование доходов</t>
  </si>
  <si>
    <t>2017 год</t>
  </si>
  <si>
    <t>2018 год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</si>
  <si>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</si>
  <si>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</si>
  <si>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</si>
  <si>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</si>
  <si>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</si>
  <si>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</si>
  <si>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</si>
  <si>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</si>
  <si>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</si>
  <si>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</si>
  <si>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</si>
  <si>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</si>
  <si>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</si>
  <si>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</si>
  <si>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</si>
  <si>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</si>
  <si>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</si>
  <si>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</si>
  <si>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Земельный налог, взимаемый по ставкам, установленным в соответствии   с подпунктом 1 пункта 1 ст. 394 НК РФ и применяемым к объектам налогообложения, расположенным в границах поселений</t>
  </si>
  <si>
    <t>0001 06 06043 13 0000 110</t>
  </si>
  <si>
    <t>Земельный налог, взимаемый по ставкам, установленным в соответствии   с подпунктом 2 пункта 1 ст. 394 НК РФ и применяемым к объектам налогообложения, расположенным в границах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</si>
  <si>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</si>
  <si>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</si>
  <si>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</si>
  <si>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</si>
  <si>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</si>
  <si>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 автономных учреждений)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</si>
  <si>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</si>
  <si>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</si>
  <si>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</si>
  <si>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</si>
  <si>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Прочие доходы от компенсации затрат бюджетов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</si>
  <si>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</si>
  <si>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</si>
  <si>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</si>
  <si>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</si>
  <si>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</si>
  <si>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</si>
  <si>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7 448 000</t>
  </si>
  <si>
    <t>639 2 02 01001 13 0000 151</t>
  </si>
  <si>
    <t>Дотации бюджетам городских поселений на выравнивание бюджетной обеспеченности</t>
  </si>
  <si>
    <t>Итого</t>
  </si>
  <si>
    <t>21 827 000</t>
  </si>
  <si>
    <t>000 2 02 02000 00 0000 151</t>
  </si>
  <si>
    <t>Субсидии бюджетам бюджетной системы Российской Федерации (межбюджетные субсидии)</t>
  </si>
  <si>
    <t>639 2 02 02041 13 0000 151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</si>
  <si>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</si>
  <si>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  Приложение 2</t>
  </si>
  <si>
    <t>639 1 13 02995 13 0000 130</t>
  </si>
  <si>
    <t xml:space="preserve">от 29 ноября 2016 №33 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</si>
</sst>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2" workbookViewId="0">
      <selection activeCell="A7" sqref="A7"/>
    </sheetView>
  </sheetViews>
  <sheetFormatPr defaultRowHeight="15"/>
  <cols>
    <col min="1" max="1" width="24.28515625" customWidth="1"/>
    <col min="2" max="2" width="34.7109375" customWidth="1"/>
    <col min="4" max="4" width="4.5703125" customWidth="1"/>
    <col min="5" max="5" width="13.42578125" customWidth="1"/>
  </cols>
  <sheetData>
    <row r="1" spans="1:5">
      <c r="B1" s="24"/>
      <c r="C1" s="24"/>
      <c r="E1" s="1" t="s">
        <v>54</v>
      </c>
    </row>
    <row r="2" spans="1:5">
      <c r="B2" s="25" t="s">
        <v>0</v>
      </c>
      <c r="C2" s="25"/>
      <c r="D2" s="25"/>
      <c r="E2" s="25"/>
    </row>
    <row r="3" spans="1:5">
      <c r="C3" s="26" t="s">
        <v>1</v>
      </c>
      <c r="D3" s="26"/>
      <c r="E3" s="26"/>
    </row>
    <row r="4" spans="1:5">
      <c r="C4" s="26" t="s">
        <v>56</v>
      </c>
      <c r="D4" s="26"/>
      <c r="E4" s="26"/>
    </row>
    <row r="5" spans="1:5" ht="78.75" customHeight="1" thickBot="1">
      <c r="A5" s="27" t="s">
        <v>2</v>
      </c>
      <c r="B5" s="27"/>
      <c r="C5" s="27"/>
      <c r="D5" s="27"/>
      <c r="E5" s="27"/>
    </row>
    <row r="6" spans="1:5">
      <c r="A6" s="2" t="s">
        <v>3</v>
      </c>
      <c r="B6" s="28" t="s">
        <v>4</v>
      </c>
      <c r="C6" s="30" t="s">
        <v>5</v>
      </c>
      <c r="D6" s="31"/>
      <c r="E6" s="3" t="s">
        <v>6</v>
      </c>
    </row>
    <row r="7" spans="1:5" ht="15.75" thickBot="1">
      <c r="A7" s="4" t="s">
        <v>7</v>
      </c>
      <c r="B7" s="29"/>
      <c r="C7" s="32" t="s">
        <v>8</v>
      </c>
      <c r="D7" s="33"/>
      <c r="E7" s="5" t="s">
        <v>9</v>
      </c>
    </row>
    <row r="8" spans="1:5" ht="15.75" customHeight="1" thickBot="1">
      <c r="A8" s="6" t="s">
        <v>10</v>
      </c>
      <c r="B8" s="7" t="s">
        <v>11</v>
      </c>
      <c r="C8" s="34">
        <f>C9+C11+C12+C17+C21+C24</f>
        <v>22045307.740000002</v>
      </c>
      <c r="D8" s="35"/>
      <c r="E8" s="16">
        <v>14379000</v>
      </c>
    </row>
    <row r="9" spans="1:5" ht="15" customHeight="1" thickBot="1">
      <c r="A9" s="6" t="s">
        <v>12</v>
      </c>
      <c r="B9" s="7" t="s">
        <v>13</v>
      </c>
      <c r="C9" s="34">
        <v>5516000</v>
      </c>
      <c r="D9" s="35"/>
      <c r="E9" s="16">
        <v>5516000</v>
      </c>
    </row>
    <row r="10" spans="1:5" ht="16.5" customHeight="1" thickBot="1">
      <c r="A10" s="8" t="s">
        <v>14</v>
      </c>
      <c r="B10" s="9" t="s">
        <v>15</v>
      </c>
      <c r="C10" s="20">
        <v>5516000</v>
      </c>
      <c r="D10" s="21"/>
      <c r="E10" s="17">
        <v>5516000</v>
      </c>
    </row>
    <row r="11" spans="1:5" ht="39.75" customHeight="1" thickBot="1">
      <c r="A11" s="6" t="s">
        <v>16</v>
      </c>
      <c r="B11" s="7" t="s">
        <v>17</v>
      </c>
      <c r="C11" s="34">
        <v>1080000</v>
      </c>
      <c r="D11" s="35"/>
      <c r="E11" s="16">
        <v>1080000</v>
      </c>
    </row>
    <row r="12" spans="1:5" ht="17.25" customHeight="1" thickBot="1">
      <c r="A12" s="6" t="s">
        <v>18</v>
      </c>
      <c r="B12" s="7" t="s">
        <v>19</v>
      </c>
      <c r="C12" s="34">
        <v>5863000</v>
      </c>
      <c r="D12" s="35"/>
      <c r="E12" s="16">
        <v>5963000</v>
      </c>
    </row>
    <row r="13" spans="1:5" ht="52.5" customHeight="1" thickBot="1">
      <c r="A13" s="8" t="s">
        <v>20</v>
      </c>
      <c r="B13" s="9" t="s">
        <v>21</v>
      </c>
      <c r="C13" s="20">
        <v>1790000</v>
      </c>
      <c r="D13" s="21"/>
      <c r="E13" s="17">
        <v>1890000</v>
      </c>
    </row>
    <row r="14" spans="1:5" ht="14.25" customHeight="1" thickBot="1">
      <c r="A14" s="8" t="s">
        <v>22</v>
      </c>
      <c r="B14" s="9" t="s">
        <v>23</v>
      </c>
      <c r="C14" s="20">
        <v>4073000</v>
      </c>
      <c r="D14" s="21"/>
      <c r="E14" s="17">
        <v>4073000</v>
      </c>
    </row>
    <row r="15" spans="1:5" ht="77.25" customHeight="1" thickBot="1">
      <c r="A15" s="8" t="s">
        <v>24</v>
      </c>
      <c r="B15" s="9" t="s">
        <v>25</v>
      </c>
      <c r="C15" s="20">
        <v>2300000</v>
      </c>
      <c r="D15" s="21"/>
      <c r="E15" s="17">
        <v>2300000</v>
      </c>
    </row>
    <row r="16" spans="1:5" ht="80.25" customHeight="1" thickBot="1">
      <c r="A16" s="8" t="s">
        <v>26</v>
      </c>
      <c r="B16" s="9" t="s">
        <v>27</v>
      </c>
      <c r="C16" s="20">
        <v>1773000</v>
      </c>
      <c r="D16" s="21"/>
      <c r="E16" s="17">
        <v>1773000</v>
      </c>
    </row>
    <row r="17" spans="1:5" ht="40.5" customHeight="1" thickBot="1">
      <c r="A17" s="6" t="s">
        <v>28</v>
      </c>
      <c r="B17" s="7" t="s">
        <v>29</v>
      </c>
      <c r="C17" s="34">
        <f>C18+C19+C20</f>
        <v>1670000</v>
      </c>
      <c r="D17" s="35"/>
      <c r="E17" s="16">
        <v>1320000</v>
      </c>
    </row>
    <row r="18" spans="1:5" ht="102.75" customHeight="1" thickBot="1">
      <c r="A18" s="8" t="s">
        <v>30</v>
      </c>
      <c r="B18" s="9" t="s">
        <v>31</v>
      </c>
      <c r="C18" s="20">
        <v>1350000</v>
      </c>
      <c r="D18" s="21"/>
      <c r="E18" s="17">
        <v>1000000</v>
      </c>
    </row>
    <row r="19" spans="1:5" ht="75.75" customHeight="1" thickBot="1">
      <c r="A19" s="8" t="s">
        <v>32</v>
      </c>
      <c r="B19" s="9" t="s">
        <v>33</v>
      </c>
      <c r="C19" s="20">
        <v>300000</v>
      </c>
      <c r="D19" s="21"/>
      <c r="E19" s="17">
        <v>300000</v>
      </c>
    </row>
    <row r="20" spans="1:5" ht="103.5" customHeight="1" thickBot="1">
      <c r="A20" s="8" t="s">
        <v>34</v>
      </c>
      <c r="B20" s="10" t="s">
        <v>35</v>
      </c>
      <c r="C20" s="22">
        <v>20000</v>
      </c>
      <c r="D20" s="23"/>
      <c r="E20" s="18">
        <v>20000</v>
      </c>
    </row>
    <row r="21" spans="1:5" ht="25.5" customHeight="1" thickBot="1">
      <c r="A21" s="11"/>
      <c r="B21" s="36" t="s">
        <v>36</v>
      </c>
      <c r="C21" s="38">
        <v>200000</v>
      </c>
      <c r="D21" s="39"/>
      <c r="E21" s="42">
        <v>300000</v>
      </c>
    </row>
    <row r="22" spans="1:5" ht="15.75" hidden="1" thickBot="1">
      <c r="A22" s="11" t="s">
        <v>37</v>
      </c>
      <c r="B22" s="37"/>
      <c r="C22" s="40"/>
      <c r="D22" s="41"/>
      <c r="E22" s="43"/>
    </row>
    <row r="23" spans="1:5" ht="27.75" customHeight="1" thickBot="1">
      <c r="A23" s="14" t="s">
        <v>55</v>
      </c>
      <c r="B23" s="15" t="s">
        <v>38</v>
      </c>
      <c r="C23" s="20">
        <v>200000</v>
      </c>
      <c r="D23" s="21"/>
      <c r="E23" s="19">
        <v>300000</v>
      </c>
    </row>
    <row r="24" spans="1:5" ht="26.25" thickBot="1">
      <c r="A24" s="6" t="s">
        <v>39</v>
      </c>
      <c r="B24" s="7" t="s">
        <v>40</v>
      </c>
      <c r="C24" s="34">
        <f>C25</f>
        <v>7716307.7400000002</v>
      </c>
      <c r="D24" s="35"/>
      <c r="E24" s="16">
        <v>200000</v>
      </c>
    </row>
    <row r="25" spans="1:5" ht="63" customHeight="1" thickBot="1">
      <c r="A25" s="8" t="s">
        <v>41</v>
      </c>
      <c r="B25" s="9" t="s">
        <v>42</v>
      </c>
      <c r="C25" s="20">
        <v>7716307.7400000002</v>
      </c>
      <c r="D25" s="21"/>
      <c r="E25" s="17">
        <v>200000</v>
      </c>
    </row>
    <row r="26" spans="1:5" ht="15.75" customHeight="1" thickBot="1">
      <c r="A26" s="6" t="s">
        <v>43</v>
      </c>
      <c r="B26" s="7" t="s">
        <v>44</v>
      </c>
      <c r="C26" s="34">
        <f>C27+C28</f>
        <v>18287087</v>
      </c>
      <c r="D26" s="35"/>
      <c r="E26" s="16" t="s">
        <v>45</v>
      </c>
    </row>
    <row r="27" spans="1:5" ht="40.5" customHeight="1" thickBot="1">
      <c r="A27" s="8" t="s">
        <v>46</v>
      </c>
      <c r="B27" s="9" t="s">
        <v>47</v>
      </c>
      <c r="C27" s="20">
        <v>7377000</v>
      </c>
      <c r="D27" s="21"/>
      <c r="E27" s="17" t="s">
        <v>45</v>
      </c>
    </row>
    <row r="28" spans="1:5" ht="40.5" customHeight="1" thickBot="1">
      <c r="A28" s="6" t="s">
        <v>50</v>
      </c>
      <c r="B28" s="7" t="s">
        <v>51</v>
      </c>
      <c r="C28" s="34">
        <f>C29</f>
        <v>10910087</v>
      </c>
      <c r="D28" s="35"/>
      <c r="E28" s="16">
        <v>0</v>
      </c>
    </row>
    <row r="29" spans="1:5" ht="90.75" customHeight="1" thickBot="1">
      <c r="A29" s="8" t="s">
        <v>52</v>
      </c>
      <c r="B29" s="9" t="s">
        <v>53</v>
      </c>
      <c r="C29" s="20">
        <v>10910087</v>
      </c>
      <c r="D29" s="21"/>
      <c r="E29" s="17">
        <v>0</v>
      </c>
    </row>
    <row r="30" spans="1:5" ht="15.75" thickBot="1">
      <c r="A30" s="8"/>
      <c r="B30" s="7" t="s">
        <v>48</v>
      </c>
      <c r="C30" s="20">
        <f>C26+C8</f>
        <v>40332394.740000002</v>
      </c>
      <c r="D30" s="21"/>
      <c r="E30" s="17" t="s">
        <v>49</v>
      </c>
    </row>
    <row r="31" spans="1:5">
      <c r="A31" s="12"/>
      <c r="B31" s="12"/>
      <c r="C31" s="12"/>
      <c r="D31" s="12"/>
      <c r="E31" s="12"/>
    </row>
    <row r="32" spans="1:5">
      <c r="A32" s="13"/>
    </row>
    <row r="33" spans="1:1">
      <c r="A33" s="13"/>
    </row>
  </sheetData>
  <mergeCells count="32">
    <mergeCell ref="C26:D26"/>
    <mergeCell ref="C27:D27"/>
    <mergeCell ref="C30:D30"/>
    <mergeCell ref="C28:D28"/>
    <mergeCell ref="C29:D29"/>
    <mergeCell ref="B21:B22"/>
    <mergeCell ref="C21:D22"/>
    <mergeCell ref="E21:E22"/>
    <mergeCell ref="C23:D23"/>
    <mergeCell ref="C25:D25"/>
    <mergeCell ref="C24:D24"/>
    <mergeCell ref="C14:D14"/>
    <mergeCell ref="C15:D15"/>
    <mergeCell ref="C16:D16"/>
    <mergeCell ref="C17:D17"/>
    <mergeCell ref="C18:D18"/>
    <mergeCell ref="C19:D19"/>
    <mergeCell ref="C20:D20"/>
    <mergeCell ref="C13:D13"/>
    <mergeCell ref="B1:C1"/>
    <mergeCell ref="B2:E2"/>
    <mergeCell ref="C3:E3"/>
    <mergeCell ref="C4:E4"/>
    <mergeCell ref="A5:E5"/>
    <mergeCell ref="B6:B7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2016-11-29T06:48:31Z</dcterms:modified>
</cp:coreProperties>
</file>